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240" yWindow="105" windowWidth="14805" windowHeight="8010"/>
  </bookViews>
  <sheets>
    <sheet name="PRES AJUSTA PLANEA" sheetId="4" r:id="rId1"/>
  </sheets>
  <calcPr calcId="144525"/>
</workbook>
</file>

<file path=xl/calcChain.xml><?xml version="1.0" encoding="utf-8"?>
<calcChain xmlns="http://schemas.openxmlformats.org/spreadsheetml/2006/main">
  <c r="J30" i="4" l="1"/>
  <c r="G12" i="4" l="1"/>
  <c r="G24" i="4"/>
  <c r="G25" i="4"/>
  <c r="G26" i="4"/>
  <c r="G21" i="4" l="1"/>
  <c r="G10" i="4"/>
  <c r="G27" i="4"/>
  <c r="G8" i="4"/>
  <c r="G20" i="4" l="1"/>
  <c r="G14" i="4"/>
  <c r="G22" i="4"/>
  <c r="G18" i="4"/>
  <c r="G9" i="4"/>
  <c r="G13" i="4"/>
  <c r="G11" i="4"/>
  <c r="G17" i="4"/>
  <c r="G16" i="4" l="1"/>
  <c r="G19" i="4"/>
  <c r="G23" i="4" l="1"/>
  <c r="G15" i="4"/>
  <c r="G28" i="4" l="1"/>
  <c r="G29" i="4" s="1"/>
  <c r="G30" i="4" l="1"/>
</calcChain>
</file>

<file path=xl/sharedStrings.xml><?xml version="1.0" encoding="utf-8"?>
<sst xmlns="http://schemas.openxmlformats.org/spreadsheetml/2006/main" count="72" uniqueCount="58">
  <si>
    <t xml:space="preserve">ITEM </t>
  </si>
  <si>
    <t>DESCRIPCIÓN</t>
  </si>
  <si>
    <t xml:space="preserve"> V. UNITARIO </t>
  </si>
  <si>
    <t>LOCALIZACIÓN Y REPLANTEO TOPOGRÁFICO</t>
  </si>
  <si>
    <t>KM</t>
  </si>
  <si>
    <t>M3</t>
  </si>
  <si>
    <t>SUMINISTRO FIGURADA Y AMARRE DE ACERO 60,000 PSI 420 MPA</t>
  </si>
  <si>
    <t>KG</t>
  </si>
  <si>
    <t>M3-KM</t>
  </si>
  <si>
    <t>TOTAL COSTO DIRECTO</t>
  </si>
  <si>
    <t>TOTAL COSTO DIRECTO MAS INDIRECTO</t>
  </si>
  <si>
    <t>3,02,02</t>
  </si>
  <si>
    <t>DEMOLICIÓN SARDINEL (INCLUYE RETIRO)</t>
  </si>
  <si>
    <t>ML</t>
  </si>
  <si>
    <t>1,01,38</t>
  </si>
  <si>
    <t>DEMOLICION PLACA DE PISO E=0,10 Mts. (INCLUYE RETIRO)</t>
  </si>
  <si>
    <t>M2</t>
  </si>
  <si>
    <t>1,01,75</t>
  </si>
  <si>
    <t>ROTURA PAVIMENTO</t>
  </si>
  <si>
    <t>1,01,14</t>
  </si>
  <si>
    <t>DEMOLICIÓN ANDEN/CONTRAPISO CONCRETO E= 7.6CM A 12CM (INCLUYE RETIRO)</t>
  </si>
  <si>
    <t>3.01.06</t>
  </si>
  <si>
    <t xml:space="preserve"> EXCAVACION DE CORTES Y CANALES SIN CLASIFICAR INCLUYE ACARREO LIBRE DE 5 KM</t>
  </si>
  <si>
    <t>3,04,06</t>
  </si>
  <si>
    <t xml:space="preserve"> SUMINISTRO, EXTENDIDA Y COMPACTACION DE MATERIAL SELECCIONADO PARA BASE GRANULAR (INCLUYE ACARREO LIBRE DE 5KM) (**)</t>
  </si>
  <si>
    <t>3.04.05</t>
  </si>
  <si>
    <t>1,02,13</t>
  </si>
  <si>
    <t>3,10,12</t>
  </si>
  <si>
    <t>3,07,03</t>
  </si>
  <si>
    <t>PAVIMENTO EN ADOQUIN DE CONCRETO RECTANGULAR RECTO DIMENSIONES LONGITUD 50 - 250 MM ANCHO 50 - 80 MM - ESPESOR 80 - 100 MM ( NTC 2017 - INVIAS) (VEHICULAR)</t>
  </si>
  <si>
    <t>3,08,18</t>
  </si>
  <si>
    <t>SUMINISTRO E INSTALACION DE SARDINEL PREFABRICADO A-10, INCLUYE MORTERO DE PEGA SEGUN NORMA NTC-4109</t>
  </si>
  <si>
    <t>3,08,08</t>
  </si>
  <si>
    <t>1,11,32</t>
  </si>
  <si>
    <t>SUMINISTRO E INSTALACIÓN DE ADOQUIN GRES PEATONAL 0.10*0.20*0.025 MTS</t>
  </si>
  <si>
    <t>3.12.03</t>
  </si>
  <si>
    <t>2,05,08</t>
  </si>
  <si>
    <t>PUNTO DE DESAGUES D=2"</t>
  </si>
  <si>
    <t>UN</t>
  </si>
  <si>
    <t>2,04,50</t>
  </si>
  <si>
    <t>RETIRO Y REINSTALACION DE ACOMETIDAS DE AGUA POTABLE INCL. ACCESORIOS PVC Y REINSTALACION DE MEDIDORES Y COLOCACION DE CAJA DE MEDIDOR EN PVC</t>
  </si>
  <si>
    <t>BORDILLO DE 8 X 15 CM FUNDIDO EN CONCRETO (CONFINAMIENTO)</t>
  </si>
  <si>
    <t>PRESUPUESTO Y CANTIDADES DE OBRA</t>
  </si>
  <si>
    <t>PROYECTO: CONSTRUCCIÓN DE VIA Y ANDES MUNICIPIO DE TIBANA-BOYACÁ</t>
  </si>
  <si>
    <t>ADOQUIN VEHICULAR</t>
  </si>
  <si>
    <t>CANTID</t>
  </si>
  <si>
    <t>UNID</t>
  </si>
  <si>
    <t>V. TOTAL</t>
  </si>
  <si>
    <t>SUMINISTRO, EXTENDIDA Y COMPACTACION DE MATERIAL GRANULAR (RECEBO HASTA UN DIAMETRO DE 5"Y UN INDICE PLASTICO DE MENOR O IGUAL AL 9% Y COMPACTADO AL 95% PROCTOR INCLUYE ACARREO LIBRE 5 KM (ANDENES Y VIA)</t>
  </si>
  <si>
    <t>EXCAVACION MANUAL EN MATERIAL COMUN (INCLUYE RETIRO)</t>
  </si>
  <si>
    <t>1,02,17</t>
  </si>
  <si>
    <t>RELLENO CON MATERIAL SELECCIONADO PROVENIENTE DE EXCAVACIÓN COMPACTADO CON PLANCHA VIBRADORA</t>
  </si>
  <si>
    <t>2,01,09</t>
  </si>
  <si>
    <t>A.I.U.</t>
  </si>
  <si>
    <t>TRANSPORTE DE MATERIAL BASE GRANULAR (40 KM TRANSPORTE)</t>
  </si>
  <si>
    <t>CONCRETO VIGA DE AMARRE 21,1 MPa, SECCION RECTANGULAR, BATEAS Y CONFINAMIENTO</t>
  </si>
  <si>
    <t>CODIGO GOBER</t>
  </si>
  <si>
    <t>CAJAS RECOLECTORTAS DE AGUAS LLUVIAS ENTRADA PARQUEOS Y VIVIENDAS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</si>
</sst>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sz val="10"/>
      <color indexed="8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9" fontId="5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3" fillId="0" borderId="0" xfId="3" applyFont="1"/>
    <xf numFmtId="164" fontId="3" fillId="0" borderId="0" xfId="3" applyFont="1" applyAlignment="1">
      <alignment horizontal="left" vertical="center" wrapText="1"/>
    </xf>
    <xf numFmtId="164" fontId="4" fillId="0" borderId="1" xfId="3" applyFont="1" applyFill="1" applyBorder="1" applyAlignment="1">
      <alignment horizontal="center" vertical="center" wrapText="1"/>
    </xf>
    <xf numFmtId="164" fontId="8" fillId="2" borderId="1" xfId="3" applyFont="1" applyFill="1" applyBorder="1" applyAlignment="1">
      <alignment horizontal="center" vertical="center" wrapText="1"/>
    </xf>
    <xf numFmtId="164" fontId="4" fillId="2" borderId="1" xfId="3" applyFont="1" applyFill="1" applyBorder="1" applyAlignment="1">
      <alignment horizontal="right" vertical="center" wrapText="1"/>
    </xf>
    <xf numFmtId="164" fontId="5" fillId="2" borderId="1" xfId="3" applyFont="1" applyFill="1" applyBorder="1" applyAlignment="1">
      <alignment vertical="center" wrapText="1"/>
    </xf>
    <xf numFmtId="4" fontId="5" fillId="0" borderId="1" xfId="3" applyNumberFormat="1" applyFont="1" applyFill="1" applyBorder="1" applyAlignment="1">
      <alignment horizontal="right" vertical="center" wrapText="1"/>
    </xf>
    <xf numFmtId="4" fontId="6" fillId="0" borderId="1" xfId="3" applyNumberFormat="1" applyFont="1" applyFill="1" applyBorder="1" applyAlignment="1">
      <alignment horizontal="right" vertical="center" wrapText="1"/>
    </xf>
    <xf numFmtId="4" fontId="10" fillId="0" borderId="1" xfId="3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4" fontId="6" fillId="0" borderId="1" xfId="3" applyNumberFormat="1" applyFont="1" applyFill="1" applyBorder="1" applyAlignment="1">
      <alignment horizontal="center" vertical="center" wrapText="1"/>
    </xf>
    <xf numFmtId="164" fontId="4" fillId="0" borderId="1" xfId="3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4" fontId="0" fillId="0" borderId="0" xfId="0" applyNumberFormat="1"/>
    <xf numFmtId="0" fontId="3" fillId="0" borderId="0" xfId="0" applyFont="1" applyFill="1"/>
    <xf numFmtId="4" fontId="0" fillId="0" borderId="0" xfId="0" applyNumberFormat="1"/>
  </cellXfs>
  <cellStyles count="4">
    <cellStyle name="Millares 2 2 2" xfId="3"/>
    <cellStyle name="Normal" xfId="0" builtinId="0"/>
    <cellStyle name="Normal 2 2" xfId="2"/>
    <cellStyle name="Porcentaj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tabSelected="1" view="pageBreakPreview" topLeftCell="B17" zoomScaleNormal="100" zoomScaleSheetLayoutView="100" workbookViewId="0">
      <selection activeCell="F28" sqref="F28"/>
    </sheetView>
  </sheetViews>
  <sheetFormatPr baseColWidth="10" defaultColWidth="9.140625" defaultRowHeight="15" x14ac:dyDescent="0.25"/>
  <cols>
    <col min="2" max="2" width="5.5703125" customWidth="1"/>
    <col min="3" max="3" width="64.140625" customWidth="1"/>
    <col min="4" max="4" width="7.5703125" customWidth="1"/>
    <col min="5" max="5" width="10" customWidth="1"/>
    <col min="6" max="6" width="12" customWidth="1"/>
    <col min="7" max="7" width="14.42578125" customWidth="1"/>
    <col min="8" max="8" width="12" customWidth="1"/>
    <col min="10" max="10" width="15.5703125" bestFit="1" customWidth="1"/>
  </cols>
  <sheetData>
    <row r="2" spans="1:12" ht="16.5" x14ac:dyDescent="0.3">
      <c r="A2" s="1"/>
      <c r="B2" s="25" t="s">
        <v>42</v>
      </c>
      <c r="C2" s="25"/>
      <c r="D2" s="25"/>
      <c r="E2" s="25"/>
      <c r="F2" s="25"/>
      <c r="G2" s="25"/>
    </row>
    <row r="3" spans="1:12" ht="16.5" x14ac:dyDescent="0.3">
      <c r="A3" s="1"/>
      <c r="B3" s="1"/>
      <c r="C3" s="1"/>
      <c r="D3" s="1"/>
      <c r="E3" s="10"/>
      <c r="F3" s="10"/>
      <c r="G3" s="10"/>
    </row>
    <row r="4" spans="1:12" ht="16.5" x14ac:dyDescent="0.3">
      <c r="A4" s="1"/>
      <c r="B4" s="26" t="s">
        <v>43</v>
      </c>
      <c r="C4" s="26"/>
      <c r="D4" s="26"/>
      <c r="E4" s="26"/>
      <c r="F4" s="26"/>
      <c r="G4" s="26"/>
    </row>
    <row r="5" spans="1:12" ht="16.5" x14ac:dyDescent="0.3">
      <c r="A5" s="1"/>
      <c r="B5" s="26" t="s">
        <v>44</v>
      </c>
      <c r="C5" s="26"/>
      <c r="D5" s="26"/>
      <c r="E5" s="26"/>
      <c r="F5" s="26"/>
      <c r="G5" s="26"/>
    </row>
    <row r="6" spans="1:12" ht="16.5" x14ac:dyDescent="0.3">
      <c r="A6" s="1"/>
      <c r="B6" s="2"/>
      <c r="C6" s="2"/>
      <c r="D6" s="2"/>
      <c r="E6" s="11"/>
      <c r="F6" s="11"/>
      <c r="G6" s="11"/>
    </row>
    <row r="7" spans="1:12" ht="25.5" x14ac:dyDescent="0.25">
      <c r="A7" s="3" t="s">
        <v>56</v>
      </c>
      <c r="B7" s="3" t="s">
        <v>0</v>
      </c>
      <c r="C7" s="3" t="s">
        <v>1</v>
      </c>
      <c r="D7" s="3" t="s">
        <v>46</v>
      </c>
      <c r="E7" s="12" t="s">
        <v>45</v>
      </c>
      <c r="F7" s="12" t="s">
        <v>2</v>
      </c>
      <c r="G7" s="12" t="s">
        <v>47</v>
      </c>
    </row>
    <row r="8" spans="1:12" x14ac:dyDescent="0.25">
      <c r="A8" s="4" t="s">
        <v>11</v>
      </c>
      <c r="B8" s="4">
        <v>1</v>
      </c>
      <c r="C8" s="5" t="s">
        <v>12</v>
      </c>
      <c r="D8" s="4" t="s">
        <v>13</v>
      </c>
      <c r="E8" s="16">
        <v>240</v>
      </c>
      <c r="F8" s="16">
        <v>4326</v>
      </c>
      <c r="G8" s="16">
        <f>E8*F8</f>
        <v>1038240</v>
      </c>
      <c r="J8">
        <v>242</v>
      </c>
    </row>
    <row r="9" spans="1:12" x14ac:dyDescent="0.25">
      <c r="A9" s="4" t="s">
        <v>14</v>
      </c>
      <c r="B9" s="4">
        <v>2</v>
      </c>
      <c r="C9" s="5" t="s">
        <v>15</v>
      </c>
      <c r="D9" s="4" t="s">
        <v>16</v>
      </c>
      <c r="E9" s="16">
        <v>1043.3</v>
      </c>
      <c r="F9" s="16">
        <v>37317</v>
      </c>
      <c r="G9" s="16">
        <f t="shared" ref="G9:G27" si="0">E9*F9</f>
        <v>38932826.100000001</v>
      </c>
    </row>
    <row r="10" spans="1:12" x14ac:dyDescent="0.25">
      <c r="A10" s="4" t="s">
        <v>17</v>
      </c>
      <c r="B10" s="4">
        <v>3</v>
      </c>
      <c r="C10" s="5" t="s">
        <v>18</v>
      </c>
      <c r="D10" s="4" t="s">
        <v>16</v>
      </c>
      <c r="E10" s="16">
        <v>841.8</v>
      </c>
      <c r="F10" s="16">
        <v>6132</v>
      </c>
      <c r="G10" s="16">
        <f t="shared" si="0"/>
        <v>5161917.5999999996</v>
      </c>
    </row>
    <row r="11" spans="1:12" ht="17.25" customHeight="1" x14ac:dyDescent="0.25">
      <c r="A11" s="4" t="s">
        <v>19</v>
      </c>
      <c r="B11" s="4">
        <v>4</v>
      </c>
      <c r="C11" s="5" t="s">
        <v>20</v>
      </c>
      <c r="D11" s="4" t="s">
        <v>16</v>
      </c>
      <c r="E11" s="16">
        <v>270.35000000000002</v>
      </c>
      <c r="F11" s="16">
        <v>9703</v>
      </c>
      <c r="G11" s="16">
        <f t="shared" si="0"/>
        <v>2623206.0500000003</v>
      </c>
      <c r="J11">
        <v>274.60000000000002</v>
      </c>
      <c r="K11" s="35"/>
    </row>
    <row r="12" spans="1:12" x14ac:dyDescent="0.25">
      <c r="A12" s="4" t="s">
        <v>21</v>
      </c>
      <c r="B12" s="4">
        <v>5</v>
      </c>
      <c r="C12" s="5" t="s">
        <v>3</v>
      </c>
      <c r="D12" s="4" t="s">
        <v>4</v>
      </c>
      <c r="E12" s="16">
        <v>0.2</v>
      </c>
      <c r="F12" s="17">
        <v>2420387</v>
      </c>
      <c r="G12" s="16">
        <f t="shared" si="0"/>
        <v>484077.4</v>
      </c>
    </row>
    <row r="13" spans="1:12" ht="24.75" customHeight="1" x14ac:dyDescent="0.25">
      <c r="A13" s="6" t="s">
        <v>11</v>
      </c>
      <c r="B13" s="4">
        <v>6</v>
      </c>
      <c r="C13" s="9" t="s">
        <v>22</v>
      </c>
      <c r="D13" s="4" t="s">
        <v>5</v>
      </c>
      <c r="E13" s="16">
        <v>1186.6199999999999</v>
      </c>
      <c r="F13" s="17">
        <v>13198</v>
      </c>
      <c r="G13" s="16">
        <f t="shared" si="0"/>
        <v>15661010.759999998</v>
      </c>
    </row>
    <row r="14" spans="1:12" x14ac:dyDescent="0.25">
      <c r="A14" s="6" t="s">
        <v>50</v>
      </c>
      <c r="B14" s="4">
        <v>7</v>
      </c>
      <c r="C14" s="7" t="s">
        <v>49</v>
      </c>
      <c r="D14" s="4" t="s">
        <v>5</v>
      </c>
      <c r="E14" s="16">
        <v>52.32</v>
      </c>
      <c r="F14" s="17">
        <v>54229</v>
      </c>
      <c r="G14" s="16">
        <f t="shared" si="0"/>
        <v>2837261.28</v>
      </c>
      <c r="J14">
        <v>54.85</v>
      </c>
    </row>
    <row r="15" spans="1:12" ht="25.5" x14ac:dyDescent="0.25">
      <c r="A15" s="6" t="s">
        <v>23</v>
      </c>
      <c r="B15" s="4">
        <v>8</v>
      </c>
      <c r="C15" s="9" t="s">
        <v>24</v>
      </c>
      <c r="D15" s="4" t="s">
        <v>5</v>
      </c>
      <c r="E15" s="16">
        <v>258</v>
      </c>
      <c r="F15" s="17">
        <v>92019</v>
      </c>
      <c r="G15" s="16">
        <f t="shared" si="0"/>
        <v>23740902</v>
      </c>
      <c r="J15">
        <v>294</v>
      </c>
      <c r="L15" s="35"/>
    </row>
    <row r="16" spans="1:12" ht="45.75" customHeight="1" x14ac:dyDescent="0.25">
      <c r="A16" s="6" t="s">
        <v>25</v>
      </c>
      <c r="B16" s="4">
        <v>9</v>
      </c>
      <c r="C16" s="7" t="s">
        <v>48</v>
      </c>
      <c r="D16" s="4" t="s">
        <v>5</v>
      </c>
      <c r="E16" s="16">
        <v>564.5</v>
      </c>
      <c r="F16" s="17">
        <v>60035</v>
      </c>
      <c r="G16" s="16">
        <f t="shared" si="0"/>
        <v>33889757.5</v>
      </c>
      <c r="J16">
        <v>591.73</v>
      </c>
      <c r="L16" s="35"/>
    </row>
    <row r="17" spans="1:11" ht="27.75" customHeight="1" x14ac:dyDescent="0.25">
      <c r="A17" s="6" t="s">
        <v>26</v>
      </c>
      <c r="B17" s="4">
        <v>10</v>
      </c>
      <c r="C17" s="7" t="s">
        <v>55</v>
      </c>
      <c r="D17" s="4" t="s">
        <v>5</v>
      </c>
      <c r="E17" s="16">
        <v>10.32</v>
      </c>
      <c r="F17" s="17">
        <v>604907</v>
      </c>
      <c r="G17" s="16">
        <f t="shared" si="0"/>
        <v>6242640.2400000002</v>
      </c>
    </row>
    <row r="18" spans="1:11" x14ac:dyDescent="0.25">
      <c r="A18" s="4" t="s">
        <v>27</v>
      </c>
      <c r="B18" s="4">
        <v>11</v>
      </c>
      <c r="C18" s="7" t="s">
        <v>6</v>
      </c>
      <c r="D18" s="4" t="s">
        <v>7</v>
      </c>
      <c r="E18" s="16">
        <v>497.15</v>
      </c>
      <c r="F18" s="17">
        <v>3479</v>
      </c>
      <c r="G18" s="16">
        <f t="shared" si="0"/>
        <v>1729584.8499999999</v>
      </c>
    </row>
    <row r="19" spans="1:11" ht="42.75" customHeight="1" x14ac:dyDescent="0.25">
      <c r="A19" s="6" t="s">
        <v>28</v>
      </c>
      <c r="B19" s="4">
        <v>12</v>
      </c>
      <c r="C19" s="7" t="s">
        <v>29</v>
      </c>
      <c r="D19" s="4" t="s">
        <v>16</v>
      </c>
      <c r="E19" s="16">
        <v>1401.97</v>
      </c>
      <c r="F19" s="17">
        <v>51913</v>
      </c>
      <c r="G19" s="16">
        <f t="shared" si="0"/>
        <v>72780468.609999999</v>
      </c>
      <c r="J19">
        <v>1405.6</v>
      </c>
      <c r="K19" s="35"/>
    </row>
    <row r="20" spans="1:11" ht="25.5" x14ac:dyDescent="0.25">
      <c r="A20" s="4" t="s">
        <v>30</v>
      </c>
      <c r="B20" s="4">
        <v>13</v>
      </c>
      <c r="C20" s="7" t="s">
        <v>31</v>
      </c>
      <c r="D20" s="4" t="s">
        <v>13</v>
      </c>
      <c r="E20" s="16">
        <v>415.4</v>
      </c>
      <c r="F20" s="17">
        <v>49215</v>
      </c>
      <c r="G20" s="16">
        <f t="shared" si="0"/>
        <v>20443911</v>
      </c>
    </row>
    <row r="21" spans="1:11" x14ac:dyDescent="0.25">
      <c r="A21" s="6" t="s">
        <v>32</v>
      </c>
      <c r="B21" s="4">
        <v>14</v>
      </c>
      <c r="C21" s="7" t="s">
        <v>41</v>
      </c>
      <c r="D21" s="4" t="s">
        <v>13</v>
      </c>
      <c r="E21" s="16">
        <v>466.2</v>
      </c>
      <c r="F21" s="18">
        <v>15695</v>
      </c>
      <c r="G21" s="16">
        <f t="shared" si="0"/>
        <v>7317009</v>
      </c>
    </row>
    <row r="22" spans="1:11" x14ac:dyDescent="0.25">
      <c r="A22" s="6" t="s">
        <v>33</v>
      </c>
      <c r="B22" s="4">
        <v>15</v>
      </c>
      <c r="C22" s="7" t="s">
        <v>34</v>
      </c>
      <c r="D22" s="4" t="s">
        <v>16</v>
      </c>
      <c r="E22" s="16">
        <v>623.29999999999995</v>
      </c>
      <c r="F22" s="17">
        <v>54258</v>
      </c>
      <c r="G22" s="16">
        <f t="shared" si="0"/>
        <v>33819011.399999999</v>
      </c>
      <c r="J22">
        <v>623.9</v>
      </c>
    </row>
    <row r="23" spans="1:11" x14ac:dyDescent="0.25">
      <c r="A23" s="6" t="s">
        <v>35</v>
      </c>
      <c r="B23" s="4">
        <v>16</v>
      </c>
      <c r="C23" s="7" t="s">
        <v>54</v>
      </c>
      <c r="D23" s="4" t="s">
        <v>8</v>
      </c>
      <c r="E23" s="16">
        <v>11759</v>
      </c>
      <c r="F23" s="17">
        <v>1593</v>
      </c>
      <c r="G23" s="16">
        <f t="shared" si="0"/>
        <v>18732087</v>
      </c>
    </row>
    <row r="24" spans="1:11" x14ac:dyDescent="0.25">
      <c r="A24" s="6" t="s">
        <v>36</v>
      </c>
      <c r="B24" s="4">
        <v>17</v>
      </c>
      <c r="C24" s="7" t="s">
        <v>37</v>
      </c>
      <c r="D24" s="4" t="s">
        <v>38</v>
      </c>
      <c r="E24" s="16">
        <v>3</v>
      </c>
      <c r="F24" s="17">
        <v>98742</v>
      </c>
      <c r="G24" s="16">
        <f t="shared" si="0"/>
        <v>296226</v>
      </c>
    </row>
    <row r="25" spans="1:11" ht="14.25" customHeight="1" x14ac:dyDescent="0.25">
      <c r="A25" s="6"/>
      <c r="B25" s="4">
        <v>18</v>
      </c>
      <c r="C25" s="7" t="s">
        <v>57</v>
      </c>
      <c r="D25" s="4" t="s">
        <v>38</v>
      </c>
      <c r="E25" s="16">
        <v>3</v>
      </c>
      <c r="F25" s="17">
        <v>235000</v>
      </c>
      <c r="G25" s="16">
        <f t="shared" si="0"/>
        <v>705000</v>
      </c>
    </row>
    <row r="26" spans="1:11" ht="40.5" customHeight="1" x14ac:dyDescent="0.25">
      <c r="A26" s="6" t="s">
        <v>39</v>
      </c>
      <c r="B26" s="4">
        <v>19</v>
      </c>
      <c r="C26" s="7" t="s">
        <v>40</v>
      </c>
      <c r="D26" s="4" t="s">
        <v>38</v>
      </c>
      <c r="E26" s="16">
        <v>23</v>
      </c>
      <c r="F26" s="17">
        <v>245000</v>
      </c>
      <c r="G26" s="16">
        <f t="shared" si="0"/>
        <v>5635000</v>
      </c>
    </row>
    <row r="27" spans="1:11" ht="30" customHeight="1" x14ac:dyDescent="0.25">
      <c r="A27" s="6" t="s">
        <v>52</v>
      </c>
      <c r="B27" s="4">
        <v>20</v>
      </c>
      <c r="C27" s="7" t="s">
        <v>51</v>
      </c>
      <c r="D27" s="4" t="s">
        <v>5</v>
      </c>
      <c r="E27" s="16">
        <v>11.2</v>
      </c>
      <c r="F27" s="20">
        <v>21162</v>
      </c>
      <c r="G27" s="16">
        <f t="shared" si="0"/>
        <v>237014.39999999999</v>
      </c>
    </row>
    <row r="28" spans="1:11" ht="16.5" x14ac:dyDescent="0.3">
      <c r="A28" s="1"/>
      <c r="B28" s="27" t="s">
        <v>9</v>
      </c>
      <c r="C28" s="28"/>
      <c r="D28" s="28"/>
      <c r="E28" s="29"/>
      <c r="F28" s="13"/>
      <c r="G28" s="14">
        <f>SUM(G8:G27)</f>
        <v>292307151.18999994</v>
      </c>
    </row>
    <row r="29" spans="1:11" ht="16.5" x14ac:dyDescent="0.3">
      <c r="A29" s="34"/>
      <c r="B29" s="30" t="s">
        <v>53</v>
      </c>
      <c r="C29" s="31"/>
      <c r="D29" s="31"/>
      <c r="E29" s="32"/>
      <c r="F29" s="8">
        <v>0.3</v>
      </c>
      <c r="G29" s="21">
        <f>G28*0.3</f>
        <v>87692145.356999978</v>
      </c>
    </row>
    <row r="30" spans="1:11" ht="16.5" x14ac:dyDescent="0.3">
      <c r="A30" s="34"/>
      <c r="B30" s="22" t="s">
        <v>10</v>
      </c>
      <c r="C30" s="23"/>
      <c r="D30" s="23"/>
      <c r="E30" s="24"/>
      <c r="F30" s="15"/>
      <c r="G30" s="14">
        <f>SUM(G28:G29)</f>
        <v>379999296.54699993</v>
      </c>
      <c r="J30" s="33">
        <f>+G30-380000000</f>
        <v>-703.45300006866455</v>
      </c>
    </row>
    <row r="31" spans="1:11" ht="16.5" x14ac:dyDescent="0.3">
      <c r="A31" s="1"/>
      <c r="B31" s="19"/>
      <c r="C31" s="19"/>
      <c r="D31" s="19"/>
      <c r="E31" s="19"/>
      <c r="F31" s="19"/>
      <c r="G31" s="19"/>
    </row>
    <row r="32" spans="1:11" ht="16.5" x14ac:dyDescent="0.3">
      <c r="A32" s="1"/>
      <c r="B32" s="19"/>
      <c r="C32" s="19"/>
      <c r="D32" s="19"/>
      <c r="E32" s="19"/>
      <c r="F32" s="19"/>
      <c r="G32" s="19"/>
    </row>
    <row r="33" spans="1:7" ht="16.5" x14ac:dyDescent="0.3">
      <c r="A33" s="1"/>
      <c r="B33" s="19"/>
      <c r="C33" s="19"/>
      <c r="D33" s="19"/>
      <c r="E33" s="19"/>
      <c r="F33" s="19"/>
      <c r="G33" s="19"/>
    </row>
    <row r="34" spans="1:7" ht="16.5" x14ac:dyDescent="0.3">
      <c r="A34" s="1"/>
      <c r="B34" s="19"/>
      <c r="C34" s="19"/>
      <c r="D34" s="19"/>
      <c r="E34" s="19"/>
      <c r="F34" s="19"/>
      <c r="G34" s="19"/>
    </row>
    <row r="35" spans="1:7" ht="16.5" x14ac:dyDescent="0.3">
      <c r="A35" s="1"/>
      <c r="B35" s="19"/>
      <c r="C35" s="19"/>
      <c r="D35" s="19"/>
      <c r="E35" s="19"/>
      <c r="F35" s="19"/>
      <c r="G35" s="19"/>
    </row>
    <row r="36" spans="1:7" ht="16.5" x14ac:dyDescent="0.3">
      <c r="A36" s="1"/>
      <c r="B36" s="19"/>
      <c r="C36" s="19"/>
      <c r="D36" s="19"/>
      <c r="E36" s="19"/>
      <c r="F36" s="19"/>
      <c r="G36" s="19"/>
    </row>
    <row r="37" spans="1:7" ht="16.5" x14ac:dyDescent="0.3">
      <c r="A37" s="1"/>
      <c r="B37" s="19"/>
      <c r="C37" s="19"/>
      <c r="D37" s="19"/>
      <c r="E37" s="19"/>
      <c r="F37" s="19"/>
      <c r="G37" s="19"/>
    </row>
    <row r="38" spans="1:7" ht="16.5" x14ac:dyDescent="0.3">
      <c r="A38" s="1"/>
      <c r="B38" s="19"/>
      <c r="C38" s="19"/>
      <c r="D38" s="19"/>
      <c r="E38" s="19"/>
      <c r="F38" s="19"/>
      <c r="G38" s="19"/>
    </row>
    <row r="39" spans="1:7" ht="16.5" x14ac:dyDescent="0.3">
      <c r="A39" s="1"/>
      <c r="B39" s="19"/>
      <c r="C39" s="19"/>
      <c r="D39" s="19"/>
      <c r="E39" s="19"/>
      <c r="F39" s="19"/>
      <c r="G39" s="19"/>
    </row>
    <row r="40" spans="1:7" ht="16.5" x14ac:dyDescent="0.3">
      <c r="A40" s="1"/>
      <c r="B40" s="19"/>
      <c r="C40" s="19"/>
      <c r="D40" s="19"/>
      <c r="E40" s="19"/>
      <c r="F40" s="19"/>
      <c r="G40" s="19"/>
    </row>
    <row r="41" spans="1:7" ht="16.5" x14ac:dyDescent="0.3">
      <c r="A41" s="1"/>
      <c r="B41" s="19"/>
      <c r="C41" s="19"/>
      <c r="D41" s="19"/>
      <c r="E41" s="19"/>
      <c r="F41" s="19"/>
      <c r="G41" s="19"/>
    </row>
    <row r="42" spans="1:7" ht="16.5" x14ac:dyDescent="0.3">
      <c r="A42" s="1"/>
      <c r="B42" s="19"/>
      <c r="C42" s="19"/>
      <c r="D42" s="19"/>
      <c r="E42" s="19"/>
      <c r="F42" s="19"/>
      <c r="G42" s="19"/>
    </row>
    <row r="43" spans="1:7" ht="16.5" x14ac:dyDescent="0.3">
      <c r="A43" s="1"/>
      <c r="B43" s="19"/>
      <c r="C43" s="19"/>
      <c r="D43" s="19"/>
      <c r="E43" s="19"/>
      <c r="F43" s="19"/>
      <c r="G43" s="19"/>
    </row>
    <row r="44" spans="1:7" ht="16.5" x14ac:dyDescent="0.3">
      <c r="A44" s="1"/>
      <c r="B44" s="19"/>
      <c r="C44" s="19"/>
      <c r="D44" s="19"/>
      <c r="E44" s="19"/>
      <c r="F44" s="19"/>
      <c r="G44" s="19"/>
    </row>
    <row r="45" spans="1:7" ht="16.5" x14ac:dyDescent="0.3">
      <c r="A45" s="1"/>
      <c r="B45" s="19"/>
      <c r="C45" s="19"/>
      <c r="D45" s="19"/>
      <c r="E45" s="19"/>
      <c r="F45" s="19"/>
      <c r="G45" s="19"/>
    </row>
    <row r="46" spans="1:7" ht="16.5" x14ac:dyDescent="0.3">
      <c r="A46" s="1"/>
      <c r="B46" s="19"/>
      <c r="C46" s="19"/>
      <c r="D46" s="19"/>
      <c r="E46" s="19"/>
      <c r="F46" s="19"/>
      <c r="G46" s="19"/>
    </row>
    <row r="47" spans="1:7" ht="16.5" x14ac:dyDescent="0.3">
      <c r="A47" s="1"/>
      <c r="B47" s="19"/>
      <c r="C47" s="19"/>
      <c r="D47" s="19"/>
      <c r="E47" s="19"/>
      <c r="F47" s="19"/>
      <c r="G47" s="19"/>
    </row>
    <row r="48" spans="1:7" ht="16.5" x14ac:dyDescent="0.3">
      <c r="A48" s="1"/>
      <c r="B48" s="19"/>
      <c r="C48" s="19"/>
      <c r="D48" s="19"/>
      <c r="E48" s="19"/>
      <c r="F48" s="19"/>
      <c r="G48" s="19"/>
    </row>
    <row r="49" spans="1:7" ht="16.5" x14ac:dyDescent="0.3">
      <c r="A49" s="1"/>
      <c r="B49" s="19"/>
      <c r="C49" s="19"/>
      <c r="D49" s="19"/>
      <c r="E49" s="19"/>
      <c r="F49" s="19"/>
      <c r="G49" s="19"/>
    </row>
    <row r="50" spans="1:7" ht="16.5" x14ac:dyDescent="0.3">
      <c r="A50" s="1"/>
      <c r="B50" s="19"/>
      <c r="C50" s="19"/>
      <c r="D50" s="19"/>
      <c r="E50" s="19"/>
      <c r="F50" s="19"/>
      <c r="G50" s="19"/>
    </row>
    <row r="51" spans="1:7" ht="16.5" x14ac:dyDescent="0.3">
      <c r="A51" s="1"/>
      <c r="B51" s="19"/>
      <c r="C51" s="19"/>
      <c r="D51" s="19"/>
      <c r="E51" s="19"/>
      <c r="F51" s="19"/>
      <c r="G51" s="19"/>
    </row>
    <row r="52" spans="1:7" ht="16.5" x14ac:dyDescent="0.3">
      <c r="A52" s="1"/>
      <c r="B52" s="19"/>
      <c r="C52" s="19"/>
      <c r="D52" s="19"/>
      <c r="E52" s="19"/>
      <c r="F52" s="19"/>
      <c r="G52" s="19"/>
    </row>
    <row r="53" spans="1:7" ht="16.5" x14ac:dyDescent="0.3">
      <c r="A53" s="1"/>
      <c r="B53" s="19"/>
      <c r="C53" s="19"/>
      <c r="D53" s="19"/>
      <c r="E53" s="19"/>
      <c r="F53" s="19"/>
      <c r="G53" s="19"/>
    </row>
    <row r="54" spans="1:7" ht="16.5" x14ac:dyDescent="0.3">
      <c r="A54" s="1"/>
      <c r="B54" s="19"/>
      <c r="C54" s="19"/>
      <c r="D54" s="19"/>
      <c r="E54" s="19"/>
      <c r="F54" s="19"/>
      <c r="G54" s="19"/>
    </row>
    <row r="55" spans="1:7" ht="16.5" x14ac:dyDescent="0.3">
      <c r="A55" s="1"/>
      <c r="B55" s="19"/>
      <c r="C55" s="19"/>
      <c r="D55" s="19"/>
      <c r="E55" s="19"/>
      <c r="F55" s="19"/>
      <c r="G55" s="19"/>
    </row>
  </sheetData>
  <mergeCells count="6">
    <mergeCell ref="B30:E30"/>
    <mergeCell ref="B2:G2"/>
    <mergeCell ref="B4:G4"/>
    <mergeCell ref="B5:G5"/>
    <mergeCell ref="B28:E28"/>
    <mergeCell ref="B29:E29"/>
  </mergeCells>
  <pageMargins left="0.7" right="0.7" top="0.75" bottom="0.75" header="0.3" footer="0.3"/>
  <pageSetup paperSize="9" scale="70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 AJUSTA PLANEA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2017-05-03T19:27:20Z</dcterms:modified>
</cp:coreProperties>
</file>